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5/Final Files for Budget Submission and Printing/"/>
    </mc:Choice>
  </mc:AlternateContent>
  <xr:revisionPtr revIDLastSave="18" documentId="8_{897402FB-02A8-4F9A-B5E2-7D96D88BDB6E}" xr6:coauthVersionLast="47" xr6:coauthVersionMax="47" xr10:uidLastSave="{8E5A8FF9-2E1E-4744-AA63-7AE15BB9698B}"/>
  <bookViews>
    <workbookView xWindow="25080" yWindow="-120" windowWidth="25440" windowHeight="15270" xr2:uid="{00000000-000D-0000-FFFF-FFFF00000000}"/>
  </bookViews>
  <sheets>
    <sheet name="A" sheetId="1" r:id="rId1"/>
  </sheets>
  <definedNames>
    <definedName name="_xlnm.Print_Area" localSheetId="0">A!$A$1:$I$77</definedName>
    <definedName name="_xlnm.Print_Area">A!$A$1:$I$77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  <c r="E39" i="1"/>
  <c r="E31" i="1"/>
  <c r="G45" i="1" l="1"/>
  <c r="I71" i="1" s="1"/>
  <c r="I72" i="1"/>
  <c r="H72" i="1"/>
  <c r="H71" i="1"/>
  <c r="I70" i="1"/>
  <c r="H70" i="1"/>
  <c r="I69" i="1"/>
  <c r="I68" i="1"/>
  <c r="I67" i="1"/>
  <c r="H67" i="1"/>
  <c r="I66" i="1"/>
  <c r="I65" i="1"/>
  <c r="I64" i="1"/>
  <c r="I62" i="1"/>
  <c r="I61" i="1"/>
  <c r="I60" i="1"/>
  <c r="H60" i="1"/>
  <c r="H39" i="1"/>
  <c r="H35" i="1"/>
  <c r="B43" i="1"/>
  <c r="B39" i="1"/>
  <c r="B35" i="1"/>
  <c r="H16" i="1"/>
  <c r="B16" i="1"/>
  <c r="F43" i="1"/>
  <c r="D38" i="1" l="1"/>
  <c r="H64" i="1" s="1"/>
  <c r="D40" i="1"/>
  <c r="H66" i="1" s="1"/>
  <c r="D39" i="1"/>
  <c r="H65" i="1" s="1"/>
  <c r="D31" i="1"/>
  <c r="F31" i="1"/>
  <c r="D35" i="1"/>
  <c r="B62" i="1"/>
  <c r="H62" i="1" s="1"/>
  <c r="B69" i="1"/>
  <c r="H69" i="1" s="1"/>
  <c r="B68" i="1"/>
  <c r="H68" i="1" s="1"/>
  <c r="B61" i="1"/>
  <c r="H61" i="1" l="1"/>
  <c r="H57" i="1"/>
  <c r="E30" i="1"/>
  <c r="E56" i="1" s="1"/>
  <c r="G30" i="1"/>
  <c r="G56" i="1" s="1"/>
  <c r="I57" i="1"/>
  <c r="I63" i="1"/>
  <c r="I73" i="1" s="1"/>
  <c r="H63" i="1"/>
  <c r="H73" i="1" s="1"/>
  <c r="G63" i="1"/>
  <c r="G73" i="1" s="1"/>
  <c r="G75" i="1" s="1"/>
  <c r="F63" i="1"/>
  <c r="F73" i="1" s="1"/>
  <c r="F75" i="1" s="1"/>
  <c r="E63" i="1"/>
  <c r="E73" i="1" s="1"/>
  <c r="E75" i="1" s="1"/>
  <c r="D63" i="1"/>
  <c r="D73" i="1" s="1"/>
  <c r="D75" i="1" s="1"/>
  <c r="C63" i="1"/>
  <c r="C73" i="1" s="1"/>
  <c r="C75" i="1" s="1"/>
  <c r="B63" i="1"/>
  <c r="B73" i="1" s="1"/>
  <c r="B75" i="1" s="1"/>
  <c r="H37" i="1"/>
  <c r="H47" i="1" s="1"/>
  <c r="H49" i="1" s="1"/>
  <c r="G37" i="1"/>
  <c r="G47" i="1" s="1"/>
  <c r="G49" i="1" s="1"/>
  <c r="F37" i="1"/>
  <c r="E37" i="1"/>
  <c r="E47" i="1" s="1"/>
  <c r="E49" i="1" s="1"/>
  <c r="D37" i="1"/>
  <c r="D47" i="1" s="1"/>
  <c r="D49" i="1" s="1"/>
  <c r="C37" i="1"/>
  <c r="C47" i="1" s="1"/>
  <c r="C49" i="1" s="1"/>
  <c r="B37" i="1"/>
  <c r="B47" i="1" s="1"/>
  <c r="B49" i="1" s="1"/>
  <c r="I37" i="1"/>
  <c r="I47" i="1" s="1"/>
  <c r="I49" i="1" s="1"/>
  <c r="I14" i="1"/>
  <c r="I24" i="1" s="1"/>
  <c r="I26" i="1" s="1"/>
  <c r="H14" i="1"/>
  <c r="H24" i="1" s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I30" i="1"/>
  <c r="I56" i="1" s="1"/>
  <c r="B30" i="1"/>
  <c r="B56" i="1" s="1"/>
  <c r="C30" i="1"/>
  <c r="C56" i="1" s="1"/>
  <c r="H30" i="1"/>
  <c r="H56" i="1" s="1"/>
  <c r="D30" i="1"/>
  <c r="D56" i="1" s="1"/>
  <c r="F47" i="1" l="1"/>
  <c r="F49" i="1" s="1"/>
  <c r="H75" i="1"/>
  <c r="I75" i="1"/>
  <c r="F30" i="1"/>
  <c r="F56" i="1" s="1"/>
</calcChain>
</file>

<file path=xl/sharedStrings.xml><?xml version="1.0" encoding="utf-8"?>
<sst xmlns="http://schemas.openxmlformats.org/spreadsheetml/2006/main" count="120" uniqueCount="45">
  <si>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</si>
  <si>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</si>
  <si>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</si>
  <si>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</si>
  <si>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</si>
  <si>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</si>
  <si>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</si>
  <si>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</si>
  <si>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</si>
  <si>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</si>
  <si>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</si>
  <si>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</si>
  <si>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</si>
  <si>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</si>
  <si>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</si>
  <si>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</si>
  <si>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</si>
  <si>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</si>
  <si>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</si>
  <si>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</si>
  <si>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</si>
  <si>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</si>
  <si>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</si>
  <si>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</si>
  <si>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</si>
  <si>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</si>
  <si>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</si>
  <si>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</si>
  <si>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</si>
  <si>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</si>
  <si>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</si>
  <si>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</si>
  <si>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</si>
  <si>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</si>
  <si>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</si>
  <si>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</si>
  <si>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</si>
  <si>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</si>
  <si>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</si>
  <si>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Louisiana Tech University</t>
  </si>
  <si>
    <t>Food Services</t>
  </si>
  <si>
    <t>Apartments</t>
  </si>
  <si>
    <t>Recreation</t>
  </si>
  <si>
    <t>Unallocated</t>
  </si>
  <si>
    <t>Power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</si>
</sst>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0" fontId="1" fillId="0" borderId="3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37" fontId="2" fillId="0" borderId="2" xfId="0" applyNumberFormat="1" applyFont="1" applyBorder="1"/>
    <xf numFmtId="37" fontId="1" fillId="0" borderId="2" xfId="0" applyNumberFormat="1" applyFont="1" applyBorder="1"/>
    <xf numFmtId="37" fontId="1" fillId="0" borderId="4" xfId="0" applyNumberFormat="1" applyFont="1" applyBorder="1"/>
    <xf numFmtId="37" fontId="1" fillId="0" borderId="1" xfId="0" applyNumberFormat="1" applyFont="1" applyBorder="1"/>
    <xf numFmtId="37" fontId="1" fillId="0" borderId="7" xfId="0" applyNumberFormat="1" applyFont="1" applyBorder="1"/>
    <xf numFmtId="37" fontId="1" fillId="0" borderId="20" xfId="0" applyNumberFormat="1" applyFont="1" applyBorder="1"/>
    <xf numFmtId="37" fontId="1" fillId="0" borderId="21" xfId="0" applyNumberFormat="1" applyFont="1" applyBorder="1"/>
    <xf numFmtId="37" fontId="6" fillId="0" borderId="17" xfId="0" applyNumberFormat="1" applyFont="1" applyBorder="1"/>
    <xf numFmtId="37" fontId="7" fillId="0" borderId="1" xfId="0" applyNumberFormat="1" applyFont="1" applyBorder="1" applyAlignment="1">
      <alignment horizontal="center"/>
    </xf>
    <xf numFmtId="37" fontId="7" fillId="0" borderId="7" xfId="0" applyNumberFormat="1" applyFont="1" applyBorder="1" applyAlignment="1">
      <alignment horizontal="center"/>
    </xf>
    <xf numFmtId="37" fontId="3" fillId="0" borderId="1" xfId="0" applyNumberFormat="1" applyFont="1" applyBorder="1"/>
    <xf numFmtId="37" fontId="2" fillId="0" borderId="1" xfId="0" applyNumberFormat="1" applyFont="1" applyBorder="1"/>
    <xf numFmtId="37" fontId="6" fillId="0" borderId="2" xfId="0" applyNumberFormat="1" applyFont="1" applyBorder="1"/>
    <xf numFmtId="37" fontId="6" fillId="0" borderId="1" xfId="0" applyNumberFormat="1" applyFont="1" applyBorder="1"/>
    <xf numFmtId="37" fontId="2" fillId="0" borderId="20" xfId="0" applyNumberFormat="1" applyFont="1" applyBorder="1"/>
    <xf numFmtId="37" fontId="2" fillId="0" borderId="4" xfId="0" applyNumberFormat="1" applyFont="1" applyBorder="1"/>
    <xf numFmtId="37" fontId="1" fillId="0" borderId="11" xfId="0" applyNumberFormat="1" applyFont="1" applyBorder="1"/>
    <xf numFmtId="37" fontId="2" fillId="0" borderId="7" xfId="0" applyNumberFormat="1" applyFont="1" applyBorder="1"/>
    <xf numFmtId="37" fontId="7" fillId="0" borderId="1" xfId="0" applyNumberFormat="1" applyFont="1" applyBorder="1" applyAlignment="1">
      <alignment horizontal="right"/>
    </xf>
    <xf numFmtId="3" fontId="5" fillId="0" borderId="0" xfId="0" applyNumberFormat="1" applyFont="1" applyFill="1"/>
    <xf numFmtId="37" fontId="1" fillId="0" borderId="2" xfId="0" applyNumberFormat="1" applyFont="1" applyFill="1" applyBorder="1"/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7"/>
  <sheetViews>
    <sheetView tabSelected="1" showOutlineSymbols="0" topLeftCell="A44" zoomScaleNormal="100" workbookViewId="0">
      <selection activeCell="A51" sqref="A51:I78"/>
    </sheetView>
  </sheetViews>
  <sheetFormatPr defaultColWidth="9.6640625" defaultRowHeight="15" x14ac:dyDescent="0.2"/>
  <cols>
    <col min="1" max="1" width="41.6640625" style="1" customWidth="1"/>
    <col min="2" max="2" width="14.33203125" style="1" customWidth="1"/>
    <col min="3" max="3" width="15.44140625" style="1" customWidth="1"/>
    <col min="4" max="5" width="13.6640625" style="1" customWidth="1"/>
    <col min="6" max="8" width="12.6640625" style="1" customWidth="1"/>
    <col min="9" max="9" width="12.44140625" style="1" customWidth="1"/>
    <col min="10" max="14" width="9.6640625" style="1"/>
    <col min="15" max="15" width="9.5546875" style="1" customWidth="1"/>
    <col min="16" max="16384" width="9.6640625" style="1"/>
  </cols>
  <sheetData>
    <row r="1" spans="1:12" ht="18" x14ac:dyDescent="0.25">
      <c r="A1" s="7" t="s">
        <v>14</v>
      </c>
      <c r="B1" s="8"/>
      <c r="C1" s="8"/>
      <c r="D1" s="8"/>
      <c r="E1" s="9"/>
      <c r="F1" s="8"/>
      <c r="G1" s="9"/>
      <c r="H1" s="8"/>
      <c r="I1" s="8"/>
      <c r="K1" s="8"/>
      <c r="L1" s="9"/>
    </row>
    <row r="2" spans="1:12" ht="18" x14ac:dyDescent="0.25">
      <c r="A2" s="7" t="s">
        <v>19</v>
      </c>
      <c r="B2" s="8"/>
      <c r="C2" s="8"/>
      <c r="E2" s="8"/>
      <c r="F2" s="7" t="s">
        <v>15</v>
      </c>
      <c r="G2" s="60" t="s">
        <v>39</v>
      </c>
      <c r="H2" s="60"/>
      <c r="I2" s="60"/>
      <c r="J2" s="8"/>
      <c r="K2" s="8"/>
      <c r="L2" s="9"/>
    </row>
    <row r="3" spans="1:12" ht="18.75" thickBot="1" x14ac:dyDescent="0.3">
      <c r="A3" s="10" t="s">
        <v>20</v>
      </c>
      <c r="B3" s="11"/>
      <c r="C3" s="11"/>
      <c r="D3" s="11"/>
      <c r="E3" s="11"/>
      <c r="F3" s="11"/>
      <c r="G3" s="11"/>
      <c r="H3" s="11"/>
      <c r="I3" s="11"/>
      <c r="J3" s="8"/>
      <c r="K3" s="8"/>
      <c r="L3" s="9"/>
    </row>
    <row r="4" spans="1:12" ht="16.5" thickTop="1" x14ac:dyDescent="0.25">
      <c r="A4" s="21"/>
      <c r="B4" s="21"/>
      <c r="C4" s="21"/>
      <c r="D4" s="21" t="s">
        <v>13</v>
      </c>
      <c r="E4" s="22"/>
      <c r="F4" s="18" t="s">
        <v>24</v>
      </c>
      <c r="G4" s="19" t="s">
        <v>27</v>
      </c>
      <c r="H4" s="25" t="s">
        <v>13</v>
      </c>
      <c r="I4" s="25"/>
    </row>
    <row r="5" spans="1:12" ht="15.75" x14ac:dyDescent="0.25">
      <c r="A5" s="23"/>
      <c r="B5" s="23" t="s">
        <v>13</v>
      </c>
      <c r="C5" s="23"/>
      <c r="D5" s="23" t="s">
        <v>13</v>
      </c>
      <c r="E5" s="24"/>
      <c r="F5" s="15" t="s">
        <v>25</v>
      </c>
      <c r="G5" s="15" t="s">
        <v>25</v>
      </c>
      <c r="H5" s="26" t="s">
        <v>13</v>
      </c>
      <c r="I5" s="26"/>
    </row>
    <row r="6" spans="1:12" ht="15.75" x14ac:dyDescent="0.25">
      <c r="A6" s="28"/>
      <c r="B6" s="35" t="s">
        <v>40</v>
      </c>
      <c r="C6" s="35" t="s">
        <v>40</v>
      </c>
      <c r="D6" s="15" t="s">
        <v>23</v>
      </c>
      <c r="E6" s="15" t="s">
        <v>23</v>
      </c>
      <c r="F6" s="15" t="s">
        <v>26</v>
      </c>
      <c r="G6" s="15" t="s">
        <v>26</v>
      </c>
      <c r="H6" s="15" t="s">
        <v>28</v>
      </c>
      <c r="I6" s="16" t="s">
        <v>28</v>
      </c>
    </row>
    <row r="7" spans="1:12" ht="15.75" x14ac:dyDescent="0.25">
      <c r="A7" s="29"/>
      <c r="B7" s="35" t="s">
        <v>36</v>
      </c>
      <c r="C7" s="35" t="s">
        <v>38</v>
      </c>
      <c r="D7" s="35" t="s">
        <v>36</v>
      </c>
      <c r="E7" s="35" t="s">
        <v>38</v>
      </c>
      <c r="F7" s="35" t="s">
        <v>36</v>
      </c>
      <c r="G7" s="35" t="s">
        <v>38</v>
      </c>
      <c r="H7" s="35" t="s">
        <v>36</v>
      </c>
      <c r="I7" s="36" t="s">
        <v>38</v>
      </c>
    </row>
    <row r="8" spans="1:12" ht="15.75" x14ac:dyDescent="0.25">
      <c r="A8" s="5" t="s">
        <v>21</v>
      </c>
      <c r="B8" s="39">
        <v>16028549</v>
      </c>
      <c r="C8" s="40">
        <v>16121000</v>
      </c>
      <c r="D8" s="39"/>
      <c r="E8" s="40"/>
      <c r="F8" s="39"/>
      <c r="G8" s="40"/>
      <c r="H8" s="39">
        <v>3318007</v>
      </c>
      <c r="I8" s="41">
        <v>3364000</v>
      </c>
    </row>
    <row r="9" spans="1:12" x14ac:dyDescent="0.2">
      <c r="A9" s="3"/>
      <c r="B9" s="40"/>
      <c r="C9" s="40"/>
      <c r="D9" s="40"/>
      <c r="E9" s="40"/>
      <c r="F9" s="40"/>
      <c r="G9" s="40"/>
      <c r="H9" s="40"/>
      <c r="I9" s="41"/>
    </row>
    <row r="10" spans="1:12" ht="15.75" x14ac:dyDescent="0.25">
      <c r="A10" s="5" t="s">
        <v>22</v>
      </c>
      <c r="B10" s="42"/>
      <c r="C10" s="42"/>
      <c r="D10" s="42"/>
      <c r="E10" s="42"/>
      <c r="F10" s="42"/>
      <c r="G10" s="42"/>
      <c r="H10" s="42"/>
      <c r="I10" s="43"/>
    </row>
    <row r="11" spans="1:12" x14ac:dyDescent="0.2">
      <c r="A11" s="27" t="s">
        <v>0</v>
      </c>
      <c r="B11" s="42"/>
      <c r="C11" s="42"/>
      <c r="D11" s="42"/>
      <c r="E11" s="42"/>
      <c r="F11" s="42"/>
      <c r="G11" s="42"/>
      <c r="H11" s="42">
        <v>79530</v>
      </c>
      <c r="I11" s="43">
        <v>80000</v>
      </c>
    </row>
    <row r="12" spans="1:12" x14ac:dyDescent="0.2">
      <c r="A12" s="4" t="s">
        <v>1</v>
      </c>
      <c r="B12" s="40"/>
      <c r="C12" s="40"/>
      <c r="D12" s="40"/>
      <c r="E12" s="40"/>
      <c r="F12" s="40"/>
      <c r="G12" s="40"/>
      <c r="H12" s="40"/>
      <c r="I12" s="41"/>
    </row>
    <row r="13" spans="1:12" x14ac:dyDescent="0.2">
      <c r="A13" s="4" t="s">
        <v>2</v>
      </c>
      <c r="B13" s="40"/>
      <c r="C13" s="40"/>
      <c r="D13" s="40"/>
      <c r="E13" s="40"/>
      <c r="F13" s="40"/>
      <c r="G13" s="40"/>
      <c r="H13" s="40">
        <v>39444</v>
      </c>
      <c r="I13" s="41">
        <v>40000</v>
      </c>
    </row>
    <row r="14" spans="1:12" ht="15.75" x14ac:dyDescent="0.25">
      <c r="A14" s="12" t="s">
        <v>16</v>
      </c>
      <c r="B14" s="40">
        <f>B13+B12+B11</f>
        <v>0</v>
      </c>
      <c r="C14" s="40">
        <f t="shared" ref="C14:I14" si="0">C13+C12+C11</f>
        <v>0</v>
      </c>
      <c r="D14" s="40">
        <f t="shared" si="0"/>
        <v>0</v>
      </c>
      <c r="E14" s="40">
        <f t="shared" si="0"/>
        <v>0</v>
      </c>
      <c r="F14" s="40">
        <f t="shared" si="0"/>
        <v>0</v>
      </c>
      <c r="G14" s="40">
        <f t="shared" si="0"/>
        <v>0</v>
      </c>
      <c r="H14" s="40">
        <f t="shared" si="0"/>
        <v>118974</v>
      </c>
      <c r="I14" s="44">
        <f t="shared" si="0"/>
        <v>120000</v>
      </c>
    </row>
    <row r="15" spans="1:12" x14ac:dyDescent="0.2">
      <c r="A15" s="4" t="s">
        <v>3</v>
      </c>
      <c r="B15" s="40"/>
      <c r="C15" s="40"/>
      <c r="D15" s="40"/>
      <c r="E15" s="40"/>
      <c r="F15" s="40"/>
      <c r="G15" s="40"/>
      <c r="H15" s="40"/>
      <c r="I15" s="41"/>
    </row>
    <row r="16" spans="1:12" x14ac:dyDescent="0.2">
      <c r="A16" s="4" t="s">
        <v>4</v>
      </c>
      <c r="B16" s="40">
        <f>14109426+476251</f>
        <v>14585677</v>
      </c>
      <c r="C16" s="40">
        <v>14500000</v>
      </c>
      <c r="D16" s="40"/>
      <c r="E16" s="40"/>
      <c r="F16" s="40"/>
      <c r="G16" s="40"/>
      <c r="H16" s="40">
        <f>2862653+58192</f>
        <v>2920845</v>
      </c>
      <c r="I16" s="41">
        <v>2900000</v>
      </c>
    </row>
    <row r="17" spans="1:9" x14ac:dyDescent="0.2">
      <c r="A17" s="4" t="s">
        <v>5</v>
      </c>
      <c r="B17" s="40">
        <v>7177</v>
      </c>
      <c r="C17" s="40">
        <v>7000</v>
      </c>
      <c r="D17" s="40"/>
      <c r="E17" s="40"/>
      <c r="F17" s="40"/>
      <c r="G17" s="40"/>
      <c r="H17" s="40">
        <v>44803</v>
      </c>
      <c r="I17" s="41">
        <v>44000</v>
      </c>
    </row>
    <row r="18" spans="1:9" x14ac:dyDescent="0.2">
      <c r="A18" s="4" t="s">
        <v>6</v>
      </c>
      <c r="B18" s="40"/>
      <c r="C18" s="40"/>
      <c r="D18" s="40"/>
      <c r="E18" s="40"/>
      <c r="F18" s="40"/>
      <c r="G18" s="40"/>
      <c r="H18" s="40"/>
      <c r="I18" s="41"/>
    </row>
    <row r="19" spans="1:9" x14ac:dyDescent="0.2">
      <c r="A19" s="4" t="s">
        <v>7</v>
      </c>
      <c r="B19" s="40"/>
      <c r="C19" s="40"/>
      <c r="D19" s="40"/>
      <c r="E19" s="40"/>
      <c r="F19" s="40"/>
      <c r="G19" s="40"/>
      <c r="H19" s="40"/>
      <c r="I19" s="41"/>
    </row>
    <row r="20" spans="1:9" x14ac:dyDescent="0.2">
      <c r="A20" s="4" t="s">
        <v>8</v>
      </c>
      <c r="B20" s="40">
        <v>14265</v>
      </c>
      <c r="C20" s="40">
        <v>14000</v>
      </c>
      <c r="D20" s="40"/>
      <c r="E20" s="40"/>
      <c r="F20" s="40"/>
      <c r="G20" s="40"/>
      <c r="H20" s="40"/>
      <c r="I20" s="41"/>
    </row>
    <row r="21" spans="1:9" x14ac:dyDescent="0.2">
      <c r="A21" s="4" t="s">
        <v>9</v>
      </c>
      <c r="B21" s="40"/>
      <c r="C21" s="40"/>
      <c r="D21" s="40"/>
      <c r="E21" s="40"/>
      <c r="F21" s="40"/>
      <c r="G21" s="40"/>
      <c r="H21" s="40"/>
      <c r="I21" s="41"/>
    </row>
    <row r="22" spans="1:9" x14ac:dyDescent="0.2">
      <c r="A22" s="4" t="s">
        <v>10</v>
      </c>
      <c r="B22" s="40"/>
      <c r="C22" s="40"/>
      <c r="D22" s="40"/>
      <c r="E22" s="40"/>
      <c r="F22" s="40"/>
      <c r="G22" s="40"/>
      <c r="H22" s="40"/>
      <c r="I22" s="41"/>
    </row>
    <row r="23" spans="1:9" x14ac:dyDescent="0.2">
      <c r="A23" s="4" t="s">
        <v>11</v>
      </c>
      <c r="B23" s="40"/>
      <c r="C23" s="40"/>
      <c r="D23" s="40"/>
      <c r="E23" s="40"/>
      <c r="F23" s="40"/>
      <c r="G23" s="40"/>
      <c r="H23" s="40"/>
      <c r="I23" s="41"/>
    </row>
    <row r="24" spans="1:9" ht="15.75" x14ac:dyDescent="0.25">
      <c r="A24" s="12" t="s">
        <v>17</v>
      </c>
      <c r="B24" s="40">
        <f>B23+B22+B21+B20+B19+B18+B17+B16+B15+B14</f>
        <v>14607119</v>
      </c>
      <c r="C24" s="40">
        <f t="shared" ref="C24:I24" si="1">C23+C22+C21+C20+C19+C18+C17+C16+C15+C14</f>
        <v>14521000</v>
      </c>
      <c r="D24" s="40">
        <f t="shared" si="1"/>
        <v>0</v>
      </c>
      <c r="E24" s="40">
        <f t="shared" si="1"/>
        <v>0</v>
      </c>
      <c r="F24" s="40">
        <f t="shared" si="1"/>
        <v>0</v>
      </c>
      <c r="G24" s="40">
        <f t="shared" si="1"/>
        <v>0</v>
      </c>
      <c r="H24" s="40">
        <f t="shared" si="1"/>
        <v>3084622</v>
      </c>
      <c r="I24" s="41">
        <f t="shared" si="1"/>
        <v>3064000</v>
      </c>
    </row>
    <row r="25" spans="1:9" x14ac:dyDescent="0.2">
      <c r="A25" s="3"/>
      <c r="B25" s="40"/>
      <c r="C25" s="40"/>
      <c r="D25" s="40"/>
      <c r="E25" s="40"/>
      <c r="F25" s="40"/>
      <c r="G25" s="40"/>
      <c r="H25" s="40"/>
      <c r="I25" s="41"/>
    </row>
    <row r="26" spans="1:9" ht="15.75" x14ac:dyDescent="0.25">
      <c r="A26" s="14" t="s">
        <v>18</v>
      </c>
      <c r="B26" s="42">
        <f>B8-B24</f>
        <v>1421430</v>
      </c>
      <c r="C26" s="42">
        <f t="shared" ref="C26:I26" si="2">C8-C24</f>
        <v>1600000</v>
      </c>
      <c r="D26" s="42">
        <f t="shared" si="2"/>
        <v>0</v>
      </c>
      <c r="E26" s="42">
        <f t="shared" si="2"/>
        <v>0</v>
      </c>
      <c r="F26" s="42">
        <f t="shared" si="2"/>
        <v>0</v>
      </c>
      <c r="G26" s="42">
        <f t="shared" si="2"/>
        <v>0</v>
      </c>
      <c r="H26" s="42">
        <f t="shared" si="2"/>
        <v>233385</v>
      </c>
      <c r="I26" s="45">
        <f t="shared" si="2"/>
        <v>300000</v>
      </c>
    </row>
    <row r="27" spans="1:9" ht="15.75" thickBot="1" x14ac:dyDescent="0.25">
      <c r="A27" s="6"/>
      <c r="B27" s="6"/>
      <c r="C27" s="6"/>
      <c r="D27" s="6"/>
      <c r="E27" s="6"/>
      <c r="F27" s="6"/>
      <c r="G27" s="6"/>
      <c r="H27" s="6"/>
      <c r="I27" s="6"/>
    </row>
    <row r="28" spans="1:9" ht="16.5" thickTop="1" x14ac:dyDescent="0.25">
      <c r="A28" s="21"/>
      <c r="B28" s="30" t="s">
        <v>25</v>
      </c>
      <c r="C28" s="30" t="s">
        <v>30</v>
      </c>
      <c r="D28" s="30" t="s">
        <v>31</v>
      </c>
      <c r="E28" s="30" t="s">
        <v>31</v>
      </c>
      <c r="F28" s="18" t="s">
        <v>12</v>
      </c>
      <c r="G28" s="19" t="s">
        <v>12</v>
      </c>
      <c r="H28" s="19" t="s">
        <v>12</v>
      </c>
      <c r="I28" s="19" t="s">
        <v>12</v>
      </c>
    </row>
    <row r="29" spans="1:9" ht="15.75" x14ac:dyDescent="0.25">
      <c r="A29" s="23"/>
      <c r="B29" s="31" t="s">
        <v>29</v>
      </c>
      <c r="C29" s="31" t="s">
        <v>29</v>
      </c>
      <c r="D29" s="31" t="s">
        <v>35</v>
      </c>
      <c r="E29" s="31" t="s">
        <v>35</v>
      </c>
      <c r="F29" s="35" t="s">
        <v>41</v>
      </c>
      <c r="G29" s="35" t="s">
        <v>41</v>
      </c>
      <c r="H29" s="35" t="s">
        <v>42</v>
      </c>
      <c r="I29" s="36" t="s">
        <v>42</v>
      </c>
    </row>
    <row r="30" spans="1:9" ht="15.75" x14ac:dyDescent="0.25">
      <c r="A30" s="32"/>
      <c r="B30" s="33" t="str">
        <f t="shared" ref="B30:I30" si="3">(B7)</f>
        <v>2023-24</v>
      </c>
      <c r="C30" s="37" t="str">
        <f t="shared" si="3"/>
        <v>2024-25</v>
      </c>
      <c r="D30" s="37" t="str">
        <f t="shared" si="3"/>
        <v>2023-24</v>
      </c>
      <c r="E30" s="37" t="str">
        <f t="shared" si="3"/>
        <v>2024-25</v>
      </c>
      <c r="F30" s="37" t="str">
        <f t="shared" si="3"/>
        <v>2023-24</v>
      </c>
      <c r="G30" s="37" t="str">
        <f t="shared" si="3"/>
        <v>2024-25</v>
      </c>
      <c r="H30" s="37" t="str">
        <f t="shared" si="3"/>
        <v>2023-24</v>
      </c>
      <c r="I30" s="38" t="str">
        <f t="shared" si="3"/>
        <v>2024-25</v>
      </c>
    </row>
    <row r="31" spans="1:9" ht="15.75" x14ac:dyDescent="0.25">
      <c r="A31" s="46" t="s">
        <v>21</v>
      </c>
      <c r="B31" s="57">
        <v>6043177</v>
      </c>
      <c r="C31" s="47">
        <v>6186000</v>
      </c>
      <c r="D31" s="40">
        <f>1478538+11398</f>
        <v>1489936</v>
      </c>
      <c r="E31" s="47">
        <f>1501000+11500</f>
        <v>1512500</v>
      </c>
      <c r="F31" s="57">
        <f>3100885+3771174+6189498</f>
        <v>13061557</v>
      </c>
      <c r="G31" s="47">
        <v>13494200</v>
      </c>
      <c r="H31" s="57">
        <v>3492808</v>
      </c>
      <c r="I31" s="48">
        <v>3582000</v>
      </c>
    </row>
    <row r="32" spans="1:9" x14ac:dyDescent="0.2">
      <c r="A32" s="40"/>
      <c r="B32" s="40"/>
      <c r="C32" s="40"/>
      <c r="D32" s="40"/>
      <c r="E32" s="40"/>
      <c r="F32" s="40"/>
      <c r="G32" s="40"/>
      <c r="H32" s="40"/>
      <c r="I32" s="41"/>
    </row>
    <row r="33" spans="1:9" ht="15.75" x14ac:dyDescent="0.25">
      <c r="A33" s="49" t="s">
        <v>22</v>
      </c>
      <c r="B33" s="42"/>
      <c r="C33" s="42"/>
      <c r="D33" s="42"/>
      <c r="E33" s="42"/>
      <c r="F33" s="42"/>
      <c r="G33" s="42"/>
      <c r="H33" s="42"/>
      <c r="I33" s="43"/>
    </row>
    <row r="34" spans="1:9" x14ac:dyDescent="0.2">
      <c r="A34" s="50" t="s">
        <v>0</v>
      </c>
      <c r="B34" s="42">
        <v>651929</v>
      </c>
      <c r="C34" s="42">
        <v>672064</v>
      </c>
      <c r="D34" s="42">
        <v>372888</v>
      </c>
      <c r="E34" s="42">
        <v>371205</v>
      </c>
      <c r="F34" s="42">
        <v>1010510</v>
      </c>
      <c r="G34" s="42">
        <v>1063695</v>
      </c>
      <c r="H34" s="42">
        <v>459205</v>
      </c>
      <c r="I34" s="43">
        <v>462209</v>
      </c>
    </row>
    <row r="35" spans="1:9" x14ac:dyDescent="0.2">
      <c r="A35" s="39" t="s">
        <v>1</v>
      </c>
      <c r="B35" s="40">
        <f>113401-5123</f>
        <v>108278</v>
      </c>
      <c r="C35" s="40">
        <v>86500</v>
      </c>
      <c r="D35" s="40">
        <f>115747-1800</f>
        <v>113947</v>
      </c>
      <c r="E35" s="40">
        <v>115000</v>
      </c>
      <c r="F35" s="40">
        <v>294360</v>
      </c>
      <c r="G35" s="40">
        <v>296000</v>
      </c>
      <c r="H35" s="40">
        <f>542157-11270</f>
        <v>530887</v>
      </c>
      <c r="I35" s="41">
        <v>542000</v>
      </c>
    </row>
    <row r="36" spans="1:9" x14ac:dyDescent="0.2">
      <c r="A36" s="39" t="s">
        <v>2</v>
      </c>
      <c r="B36" s="40">
        <v>277181</v>
      </c>
      <c r="C36" s="40">
        <v>276259</v>
      </c>
      <c r="D36" s="40">
        <v>166155</v>
      </c>
      <c r="E36" s="40">
        <v>167618</v>
      </c>
      <c r="F36" s="40">
        <v>505166</v>
      </c>
      <c r="G36" s="40">
        <v>507366</v>
      </c>
      <c r="H36" s="40">
        <v>170942</v>
      </c>
      <c r="I36" s="41">
        <v>173317</v>
      </c>
    </row>
    <row r="37" spans="1:9" ht="15.75" x14ac:dyDescent="0.25">
      <c r="A37" s="51" t="s">
        <v>16</v>
      </c>
      <c r="B37" s="40">
        <f t="shared" ref="B37:I37" si="4">B36+B35+B34</f>
        <v>1037388</v>
      </c>
      <c r="C37" s="40">
        <f t="shared" si="4"/>
        <v>1034823</v>
      </c>
      <c r="D37" s="40">
        <f t="shared" si="4"/>
        <v>652990</v>
      </c>
      <c r="E37" s="40">
        <f t="shared" si="4"/>
        <v>653823</v>
      </c>
      <c r="F37" s="40">
        <f t="shared" si="4"/>
        <v>1810036</v>
      </c>
      <c r="G37" s="40">
        <f t="shared" si="4"/>
        <v>1867061</v>
      </c>
      <c r="H37" s="40">
        <f t="shared" si="4"/>
        <v>1161034</v>
      </c>
      <c r="I37" s="44">
        <f t="shared" si="4"/>
        <v>1177526</v>
      </c>
    </row>
    <row r="38" spans="1:9" x14ac:dyDescent="0.2">
      <c r="A38" s="39" t="s">
        <v>3</v>
      </c>
      <c r="B38" s="40">
        <v>93404</v>
      </c>
      <c r="C38" s="40">
        <v>125000</v>
      </c>
      <c r="D38" s="40">
        <f>2204+2293</f>
        <v>4497</v>
      </c>
      <c r="E38" s="40">
        <v>6000</v>
      </c>
      <c r="F38" s="40"/>
      <c r="G38" s="40">
        <v>1000</v>
      </c>
      <c r="H38" s="40">
        <v>350</v>
      </c>
      <c r="I38" s="41">
        <v>10000</v>
      </c>
    </row>
    <row r="39" spans="1:9" x14ac:dyDescent="0.2">
      <c r="A39" s="39" t="s">
        <v>4</v>
      </c>
      <c r="B39" s="40">
        <f>136917+204550</f>
        <v>341467</v>
      </c>
      <c r="C39" s="40">
        <v>344850</v>
      </c>
      <c r="D39" s="40">
        <f>246478+575462+150</f>
        <v>822090</v>
      </c>
      <c r="E39" s="40">
        <f>825400+300</f>
        <v>825700</v>
      </c>
      <c r="F39" s="40">
        <v>1890518</v>
      </c>
      <c r="G39" s="40">
        <v>2076000</v>
      </c>
      <c r="H39" s="40">
        <f>227322+240315</f>
        <v>467637</v>
      </c>
      <c r="I39" s="41">
        <v>469550</v>
      </c>
    </row>
    <row r="40" spans="1:9" x14ac:dyDescent="0.2">
      <c r="A40" s="39" t="s">
        <v>5</v>
      </c>
      <c r="B40" s="40">
        <v>28779</v>
      </c>
      <c r="C40" s="40">
        <v>33400</v>
      </c>
      <c r="D40" s="40">
        <f>77687+5164</f>
        <v>82851</v>
      </c>
      <c r="E40" s="40">
        <f>78000+11000</f>
        <v>89000</v>
      </c>
      <c r="F40" s="40">
        <v>214788</v>
      </c>
      <c r="G40" s="40">
        <v>212400</v>
      </c>
      <c r="H40" s="40">
        <v>161157</v>
      </c>
      <c r="I40" s="41">
        <v>164100</v>
      </c>
    </row>
    <row r="41" spans="1:9" x14ac:dyDescent="0.2">
      <c r="A41" s="39" t="s">
        <v>6</v>
      </c>
      <c r="B41" s="40"/>
      <c r="C41" s="40"/>
      <c r="D41" s="40"/>
      <c r="E41" s="40"/>
      <c r="F41" s="40"/>
      <c r="G41" s="40"/>
      <c r="H41" s="40"/>
      <c r="I41" s="41"/>
    </row>
    <row r="42" spans="1:9" x14ac:dyDescent="0.2">
      <c r="A42" s="39" t="s">
        <v>7</v>
      </c>
      <c r="B42" s="40">
        <v>19045</v>
      </c>
      <c r="C42" s="40">
        <v>20500</v>
      </c>
      <c r="D42" s="40"/>
      <c r="E42" s="40"/>
      <c r="F42" s="40">
        <v>3250</v>
      </c>
      <c r="G42" s="40">
        <v>4000</v>
      </c>
      <c r="H42" s="40">
        <v>68</v>
      </c>
      <c r="I42" s="41"/>
    </row>
    <row r="43" spans="1:9" x14ac:dyDescent="0.2">
      <c r="A43" s="39" t="s">
        <v>8</v>
      </c>
      <c r="B43" s="40">
        <f>70805+5150</f>
        <v>75955</v>
      </c>
      <c r="C43" s="40">
        <v>75422</v>
      </c>
      <c r="D43" s="40">
        <v>44366</v>
      </c>
      <c r="E43" s="40">
        <v>44460</v>
      </c>
      <c r="F43" s="40">
        <f>137661+4900</f>
        <v>142561</v>
      </c>
      <c r="G43" s="40">
        <v>119725</v>
      </c>
      <c r="H43" s="40">
        <v>78894</v>
      </c>
      <c r="I43" s="41">
        <v>72728</v>
      </c>
    </row>
    <row r="44" spans="1:9" x14ac:dyDescent="0.2">
      <c r="A44" s="39" t="s">
        <v>9</v>
      </c>
      <c r="B44" s="40">
        <v>2896</v>
      </c>
      <c r="C44" s="40">
        <v>4000</v>
      </c>
      <c r="D44" s="40"/>
      <c r="E44" s="40"/>
      <c r="F44" s="40">
        <v>185930</v>
      </c>
      <c r="G44" s="40">
        <v>5000</v>
      </c>
      <c r="H44" s="40">
        <v>39148</v>
      </c>
      <c r="I44" s="41">
        <v>95000</v>
      </c>
    </row>
    <row r="45" spans="1:9" x14ac:dyDescent="0.2">
      <c r="A45" s="39" t="s">
        <v>10</v>
      </c>
      <c r="B45" s="40"/>
      <c r="C45" s="40"/>
      <c r="D45" s="40"/>
      <c r="E45" s="40"/>
      <c r="F45" s="40">
        <v>8313314</v>
      </c>
      <c r="G45" s="40">
        <f>1367619+3109325+1840250+2858563-1090000-1</f>
        <v>8085756</v>
      </c>
      <c r="H45" s="40">
        <v>1089685</v>
      </c>
      <c r="I45" s="41">
        <v>1090000</v>
      </c>
    </row>
    <row r="46" spans="1:9" x14ac:dyDescent="0.2">
      <c r="A46" s="39" t="s">
        <v>11</v>
      </c>
      <c r="B46" s="59">
        <v>3000000</v>
      </c>
      <c r="C46" s="40">
        <v>-3000</v>
      </c>
      <c r="D46" s="40"/>
      <c r="E46" s="40">
        <v>-2000</v>
      </c>
      <c r="F46" s="40"/>
      <c r="G46" s="40"/>
      <c r="H46" s="40"/>
      <c r="I46" s="41">
        <v>-11000</v>
      </c>
    </row>
    <row r="47" spans="1:9" ht="15.75" x14ac:dyDescent="0.25">
      <c r="A47" s="51" t="s">
        <v>17</v>
      </c>
      <c r="B47" s="40">
        <f t="shared" ref="B47:I47" si="5">B46+B45+B44+B43+B42+B41+B40+B39+B38+B37</f>
        <v>4598934</v>
      </c>
      <c r="C47" s="40">
        <f t="shared" si="5"/>
        <v>1634995</v>
      </c>
      <c r="D47" s="40">
        <f t="shared" si="5"/>
        <v>1606794</v>
      </c>
      <c r="E47" s="40">
        <f t="shared" si="5"/>
        <v>1616983</v>
      </c>
      <c r="F47" s="40">
        <f>SUM(F37:F46)</f>
        <v>12560397</v>
      </c>
      <c r="G47" s="40">
        <f t="shared" si="5"/>
        <v>12370942</v>
      </c>
      <c r="H47" s="40">
        <f t="shared" si="5"/>
        <v>2997973</v>
      </c>
      <c r="I47" s="41">
        <f t="shared" si="5"/>
        <v>3067904</v>
      </c>
    </row>
    <row r="48" spans="1:9" x14ac:dyDescent="0.2">
      <c r="A48" s="40"/>
      <c r="B48" s="40"/>
      <c r="C48" s="40"/>
      <c r="D48" s="40"/>
      <c r="E48" s="40"/>
      <c r="F48" s="40"/>
      <c r="G48" s="40"/>
      <c r="H48" s="40"/>
      <c r="I48" s="41"/>
    </row>
    <row r="49" spans="1:12" ht="15.75" x14ac:dyDescent="0.25">
      <c r="A49" s="52" t="s">
        <v>18</v>
      </c>
      <c r="B49" s="42">
        <f>B31-B47</f>
        <v>1444243</v>
      </c>
      <c r="C49" s="42">
        <f t="shared" ref="C49:H49" si="6">C31-C47</f>
        <v>4551005</v>
      </c>
      <c r="D49" s="42">
        <f t="shared" si="6"/>
        <v>-116858</v>
      </c>
      <c r="E49" s="42">
        <f t="shared" si="6"/>
        <v>-104483</v>
      </c>
      <c r="F49" s="42">
        <f t="shared" si="6"/>
        <v>501160</v>
      </c>
      <c r="G49" s="42">
        <f t="shared" si="6"/>
        <v>1123258</v>
      </c>
      <c r="H49" s="42">
        <f t="shared" si="6"/>
        <v>494835</v>
      </c>
      <c r="I49" s="45">
        <f>I31-I47</f>
        <v>514096</v>
      </c>
    </row>
    <row r="50" spans="1:12" ht="7.5" customHeight="1" x14ac:dyDescent="0.2">
      <c r="A50" s="6"/>
      <c r="B50" s="6"/>
      <c r="C50" s="6"/>
      <c r="D50" s="6"/>
      <c r="E50" s="6"/>
      <c r="F50" s="6"/>
      <c r="G50" s="6"/>
      <c r="H50" s="6"/>
      <c r="I50" s="6"/>
    </row>
    <row r="51" spans="1:12" ht="18" x14ac:dyDescent="0.25">
      <c r="A51" s="7" t="s">
        <v>14</v>
      </c>
      <c r="B51" s="58"/>
      <c r="C51" s="58"/>
      <c r="D51" s="58"/>
      <c r="E51" s="9"/>
      <c r="F51" s="8"/>
      <c r="G51" s="9"/>
      <c r="H51" s="8"/>
      <c r="I51" s="8"/>
      <c r="K51" s="8"/>
      <c r="L51" s="9"/>
    </row>
    <row r="52" spans="1:12" ht="18" x14ac:dyDescent="0.25">
      <c r="A52" s="7" t="s">
        <v>19</v>
      </c>
      <c r="B52" s="8"/>
      <c r="C52" s="8"/>
      <c r="E52" s="8"/>
      <c r="F52" s="7" t="s">
        <v>15</v>
      </c>
      <c r="G52" s="60" t="s">
        <v>39</v>
      </c>
      <c r="H52" s="60"/>
      <c r="I52" s="60"/>
      <c r="J52" s="8"/>
      <c r="K52" s="8"/>
      <c r="L52" s="9"/>
    </row>
    <row r="53" spans="1:12" ht="18.75" thickBot="1" x14ac:dyDescent="0.3">
      <c r="A53" s="10" t="s">
        <v>20</v>
      </c>
      <c r="B53" s="11"/>
      <c r="C53" s="11"/>
      <c r="D53" s="11"/>
      <c r="E53" s="11"/>
      <c r="F53" s="11"/>
      <c r="G53" s="11"/>
      <c r="H53" s="11"/>
      <c r="I53" s="11"/>
      <c r="J53" s="8"/>
      <c r="K53" s="8"/>
      <c r="L53" s="9"/>
    </row>
    <row r="54" spans="1:12" ht="16.5" thickTop="1" x14ac:dyDescent="0.25">
      <c r="A54" s="3"/>
      <c r="B54" s="34" t="s">
        <v>12</v>
      </c>
      <c r="C54" s="34" t="s">
        <v>12</v>
      </c>
      <c r="D54" s="34" t="s">
        <v>12</v>
      </c>
      <c r="E54" s="34" t="s">
        <v>12</v>
      </c>
      <c r="F54" s="34" t="s">
        <v>12</v>
      </c>
      <c r="G54" s="34" t="s">
        <v>12</v>
      </c>
      <c r="H54" s="17" t="s">
        <v>33</v>
      </c>
      <c r="I54" s="13" t="s">
        <v>33</v>
      </c>
    </row>
    <row r="55" spans="1:12" ht="15.75" x14ac:dyDescent="0.25">
      <c r="A55" s="2"/>
      <c r="B55" s="35" t="s">
        <v>43</v>
      </c>
      <c r="C55" s="35" t="s">
        <v>43</v>
      </c>
      <c r="D55" s="35" t="s">
        <v>44</v>
      </c>
      <c r="E55" s="35" t="s">
        <v>44</v>
      </c>
      <c r="F55" s="15" t="s">
        <v>32</v>
      </c>
      <c r="G55" s="15" t="s">
        <v>32</v>
      </c>
      <c r="H55" s="15" t="s">
        <v>34</v>
      </c>
      <c r="I55" s="16" t="s">
        <v>34</v>
      </c>
    </row>
    <row r="56" spans="1:12" ht="15.75" x14ac:dyDescent="0.25">
      <c r="A56" s="20"/>
      <c r="B56" s="33" t="str">
        <f t="shared" ref="B56:I56" si="7">(B30)</f>
        <v>2023-24</v>
      </c>
      <c r="C56" s="37" t="str">
        <f t="shared" si="7"/>
        <v>2024-25</v>
      </c>
      <c r="D56" s="37" t="str">
        <f t="shared" si="7"/>
        <v>2023-24</v>
      </c>
      <c r="E56" s="37" t="str">
        <f t="shared" si="7"/>
        <v>2024-25</v>
      </c>
      <c r="F56" s="37" t="str">
        <f t="shared" si="7"/>
        <v>2023-24</v>
      </c>
      <c r="G56" s="37" t="str">
        <f t="shared" si="7"/>
        <v>2024-25</v>
      </c>
      <c r="H56" s="37" t="str">
        <f t="shared" si="7"/>
        <v>2023-24</v>
      </c>
      <c r="I56" s="38" t="str">
        <f t="shared" si="7"/>
        <v>2024-25</v>
      </c>
    </row>
    <row r="57" spans="1:12" ht="15.75" x14ac:dyDescent="0.25">
      <c r="A57" s="49" t="s">
        <v>21</v>
      </c>
      <c r="B57" s="39">
        <v>1851</v>
      </c>
      <c r="C57" s="40">
        <v>1500</v>
      </c>
      <c r="D57" s="39">
        <v>7778997</v>
      </c>
      <c r="E57" s="40">
        <v>7862140</v>
      </c>
      <c r="F57" s="39"/>
      <c r="G57" s="40"/>
      <c r="H57" s="39">
        <f>F57+D57+B57+B31+D31+F31+H31+H8+F8+D8+B8</f>
        <v>51214882</v>
      </c>
      <c r="I57" s="53">
        <f>G57+E57+C57+C31+E31+G31+I31+I8+G8+E8+C8</f>
        <v>52123340</v>
      </c>
    </row>
    <row r="58" spans="1:12" x14ac:dyDescent="0.2">
      <c r="A58" s="40"/>
      <c r="B58" s="40"/>
      <c r="C58" s="40"/>
      <c r="D58" s="40"/>
      <c r="E58" s="40"/>
      <c r="F58" s="40"/>
      <c r="G58" s="40"/>
      <c r="H58" s="54" t="s">
        <v>12</v>
      </c>
      <c r="I58" s="55"/>
    </row>
    <row r="59" spans="1:12" ht="15.75" x14ac:dyDescent="0.25">
      <c r="A59" s="49" t="s">
        <v>22</v>
      </c>
      <c r="B59" s="42"/>
      <c r="C59" s="42"/>
      <c r="D59" s="42"/>
      <c r="E59" s="42"/>
      <c r="F59" s="42"/>
      <c r="G59" s="42"/>
      <c r="H59" s="50"/>
      <c r="I59" s="56"/>
    </row>
    <row r="60" spans="1:12" x14ac:dyDescent="0.2">
      <c r="A60" s="50" t="s">
        <v>0</v>
      </c>
      <c r="B60" s="42">
        <v>614934</v>
      </c>
      <c r="C60" s="42">
        <v>566223</v>
      </c>
      <c r="D60" s="42">
        <v>1001244</v>
      </c>
      <c r="E60" s="42">
        <v>1010698</v>
      </c>
      <c r="F60" s="42"/>
      <c r="G60" s="42"/>
      <c r="H60" s="39">
        <f t="shared" ref="H60:I62" si="8">F60+D60+B60+B34+D34+F34+H34+H11+F11+D11+B11</f>
        <v>4190240</v>
      </c>
      <c r="I60" s="53">
        <f t="shared" si="8"/>
        <v>4226094</v>
      </c>
    </row>
    <row r="61" spans="1:12" x14ac:dyDescent="0.2">
      <c r="A61" s="39" t="s">
        <v>1</v>
      </c>
      <c r="B61" s="40">
        <f>108590-6154</f>
        <v>102436</v>
      </c>
      <c r="C61" s="40">
        <v>108000</v>
      </c>
      <c r="D61" s="40"/>
      <c r="E61" s="40"/>
      <c r="F61" s="40"/>
      <c r="G61" s="40"/>
      <c r="H61" s="39">
        <f t="shared" si="8"/>
        <v>1149908</v>
      </c>
      <c r="I61" s="53">
        <f t="shared" si="8"/>
        <v>1147500</v>
      </c>
    </row>
    <row r="62" spans="1:12" x14ac:dyDescent="0.2">
      <c r="A62" s="39" t="s">
        <v>2</v>
      </c>
      <c r="B62" s="40">
        <f>288398-23807</f>
        <v>264591</v>
      </c>
      <c r="C62" s="40">
        <v>247814</v>
      </c>
      <c r="D62" s="40">
        <v>402124</v>
      </c>
      <c r="E62" s="40">
        <v>437403</v>
      </c>
      <c r="F62" s="40"/>
      <c r="G62" s="40"/>
      <c r="H62" s="39">
        <f t="shared" si="8"/>
        <v>1825603</v>
      </c>
      <c r="I62" s="53">
        <f t="shared" si="8"/>
        <v>1849777</v>
      </c>
    </row>
    <row r="63" spans="1:12" ht="15.75" x14ac:dyDescent="0.25">
      <c r="A63" s="51" t="s">
        <v>16</v>
      </c>
      <c r="B63" s="40">
        <f t="shared" ref="B63:I63" si="9">B62+B61+B60</f>
        <v>981961</v>
      </c>
      <c r="C63" s="40">
        <f t="shared" si="9"/>
        <v>922037</v>
      </c>
      <c r="D63" s="40">
        <f t="shared" si="9"/>
        <v>1403368</v>
      </c>
      <c r="E63" s="40">
        <f t="shared" si="9"/>
        <v>1448101</v>
      </c>
      <c r="F63" s="40">
        <f t="shared" si="9"/>
        <v>0</v>
      </c>
      <c r="G63" s="40">
        <f t="shared" si="9"/>
        <v>0</v>
      </c>
      <c r="H63" s="40">
        <f t="shared" si="9"/>
        <v>7165751</v>
      </c>
      <c r="I63" s="44">
        <f t="shared" si="9"/>
        <v>7223371</v>
      </c>
    </row>
    <row r="64" spans="1:12" x14ac:dyDescent="0.2">
      <c r="A64" s="39" t="s">
        <v>3</v>
      </c>
      <c r="B64" s="40">
        <v>8497</v>
      </c>
      <c r="C64" s="40">
        <v>10000</v>
      </c>
      <c r="D64" s="40"/>
      <c r="E64" s="40">
        <v>1000</v>
      </c>
      <c r="F64" s="40"/>
      <c r="G64" s="40"/>
      <c r="H64" s="39">
        <f t="shared" ref="H64:H72" si="10">F64+D64+B64+B38+D38+F38+H38+H15+F15+D15+B15</f>
        <v>106748</v>
      </c>
      <c r="I64" s="53">
        <f t="shared" ref="I64:I72" si="11">G64+E64+C64+C38+E38+G38+I38+I15+G15+E15+C15</f>
        <v>153000</v>
      </c>
    </row>
    <row r="65" spans="1:9" x14ac:dyDescent="0.2">
      <c r="A65" s="39" t="s">
        <v>4</v>
      </c>
      <c r="B65" s="40">
        <v>304985</v>
      </c>
      <c r="C65" s="40">
        <v>616000</v>
      </c>
      <c r="D65" s="40">
        <v>5574158</v>
      </c>
      <c r="E65" s="40">
        <v>5589542</v>
      </c>
      <c r="F65" s="40"/>
      <c r="G65" s="40"/>
      <c r="H65" s="39">
        <f t="shared" si="10"/>
        <v>26907377</v>
      </c>
      <c r="I65" s="53">
        <f t="shared" si="11"/>
        <v>27321642</v>
      </c>
    </row>
    <row r="66" spans="1:9" x14ac:dyDescent="0.2">
      <c r="A66" s="39" t="s">
        <v>5</v>
      </c>
      <c r="B66" s="40">
        <v>98874</v>
      </c>
      <c r="C66" s="40">
        <v>91650</v>
      </c>
      <c r="D66" s="40">
        <v>541519</v>
      </c>
      <c r="E66" s="40">
        <v>550000</v>
      </c>
      <c r="F66" s="40"/>
      <c r="G66" s="40"/>
      <c r="H66" s="39">
        <f t="shared" si="10"/>
        <v>1179948</v>
      </c>
      <c r="I66" s="53">
        <f t="shared" si="11"/>
        <v>1191550</v>
      </c>
    </row>
    <row r="67" spans="1:9" x14ac:dyDescent="0.2">
      <c r="A67" s="39" t="s">
        <v>6</v>
      </c>
      <c r="B67" s="40"/>
      <c r="C67" s="40"/>
      <c r="D67" s="40"/>
      <c r="E67" s="40"/>
      <c r="F67" s="40"/>
      <c r="G67" s="40"/>
      <c r="H67" s="39">
        <f t="shared" si="10"/>
        <v>0</v>
      </c>
      <c r="I67" s="53">
        <f t="shared" si="11"/>
        <v>0</v>
      </c>
    </row>
    <row r="68" spans="1:9" x14ac:dyDescent="0.2">
      <c r="A68" s="39" t="s">
        <v>7</v>
      </c>
      <c r="B68" s="40">
        <f>10000+18500</f>
        <v>28500</v>
      </c>
      <c r="C68" s="40">
        <v>10000</v>
      </c>
      <c r="D68" s="40"/>
      <c r="E68" s="40">
        <v>15000</v>
      </c>
      <c r="F68" s="40"/>
      <c r="G68" s="40"/>
      <c r="H68" s="39">
        <f t="shared" si="10"/>
        <v>50863</v>
      </c>
      <c r="I68" s="53">
        <f t="shared" si="11"/>
        <v>49500</v>
      </c>
    </row>
    <row r="69" spans="1:9" x14ac:dyDescent="0.2">
      <c r="A69" s="39" t="s">
        <v>8</v>
      </c>
      <c r="B69" s="40">
        <f>105946+697000</f>
        <v>802946</v>
      </c>
      <c r="C69" s="40">
        <v>837674</v>
      </c>
      <c r="D69" s="40">
        <v>118</v>
      </c>
      <c r="E69" s="40"/>
      <c r="F69" s="40"/>
      <c r="G69" s="40"/>
      <c r="H69" s="39">
        <f t="shared" si="10"/>
        <v>1159105</v>
      </c>
      <c r="I69" s="53">
        <f t="shared" si="11"/>
        <v>1164009</v>
      </c>
    </row>
    <row r="70" spans="1:9" x14ac:dyDescent="0.2">
      <c r="A70" s="39" t="s">
        <v>9</v>
      </c>
      <c r="B70" s="40">
        <v>3319</v>
      </c>
      <c r="C70" s="40">
        <v>5000</v>
      </c>
      <c r="D70" s="40">
        <v>59192</v>
      </c>
      <c r="E70" s="40">
        <v>60000</v>
      </c>
      <c r="F70" s="40"/>
      <c r="G70" s="40"/>
      <c r="H70" s="39">
        <f t="shared" si="10"/>
        <v>290485</v>
      </c>
      <c r="I70" s="53">
        <f t="shared" si="11"/>
        <v>169000</v>
      </c>
    </row>
    <row r="71" spans="1:9" x14ac:dyDescent="0.2">
      <c r="A71" s="39" t="s">
        <v>10</v>
      </c>
      <c r="B71" s="40"/>
      <c r="C71" s="40"/>
      <c r="D71" s="40">
        <v>200642</v>
      </c>
      <c r="E71" s="40">
        <v>198497</v>
      </c>
      <c r="F71" s="40"/>
      <c r="G71" s="40"/>
      <c r="H71" s="39">
        <f t="shared" si="10"/>
        <v>9603641</v>
      </c>
      <c r="I71" s="53">
        <f t="shared" si="11"/>
        <v>9374253</v>
      </c>
    </row>
    <row r="72" spans="1:9" x14ac:dyDescent="0.2">
      <c r="A72" s="39" t="s">
        <v>11</v>
      </c>
      <c r="B72" s="59"/>
      <c r="C72" s="40">
        <v>3010000</v>
      </c>
      <c r="D72" s="40"/>
      <c r="E72" s="40"/>
      <c r="F72" s="40"/>
      <c r="G72" s="40"/>
      <c r="H72" s="39">
        <f t="shared" si="10"/>
        <v>3000000</v>
      </c>
      <c r="I72" s="53">
        <f t="shared" si="11"/>
        <v>2994000</v>
      </c>
    </row>
    <row r="73" spans="1:9" ht="15.75" x14ac:dyDescent="0.25">
      <c r="A73" s="51" t="s">
        <v>17</v>
      </c>
      <c r="B73" s="40">
        <f t="shared" ref="B73:I73" si="12">B72+B71+B70+B69+B68+B67+B66+B65+B64+B63</f>
        <v>2229082</v>
      </c>
      <c r="C73" s="40">
        <f t="shared" si="12"/>
        <v>5502361</v>
      </c>
      <c r="D73" s="40">
        <f t="shared" si="12"/>
        <v>7778997</v>
      </c>
      <c r="E73" s="40">
        <f t="shared" si="12"/>
        <v>7862140</v>
      </c>
      <c r="F73" s="40">
        <f t="shared" si="12"/>
        <v>0</v>
      </c>
      <c r="G73" s="40">
        <f t="shared" si="12"/>
        <v>0</v>
      </c>
      <c r="H73" s="40">
        <f t="shared" si="12"/>
        <v>49463918</v>
      </c>
      <c r="I73" s="41">
        <f t="shared" si="12"/>
        <v>49640325</v>
      </c>
    </row>
    <row r="74" spans="1:9" x14ac:dyDescent="0.2">
      <c r="A74" s="40"/>
      <c r="B74" s="40"/>
      <c r="C74" s="40"/>
      <c r="D74" s="40"/>
      <c r="E74" s="40"/>
      <c r="F74" s="40"/>
      <c r="G74" s="40"/>
      <c r="H74" s="41"/>
      <c r="I74" s="41"/>
    </row>
    <row r="75" spans="1:9" ht="15.75" x14ac:dyDescent="0.25">
      <c r="A75" s="52" t="s">
        <v>18</v>
      </c>
      <c r="B75" s="42">
        <f>B57-B73</f>
        <v>-2227231</v>
      </c>
      <c r="C75" s="42">
        <f t="shared" ref="C75:I75" si="13">C57-C73</f>
        <v>-5500861</v>
      </c>
      <c r="D75" s="42">
        <f t="shared" si="13"/>
        <v>0</v>
      </c>
      <c r="E75" s="42">
        <f t="shared" si="13"/>
        <v>0</v>
      </c>
      <c r="F75" s="42">
        <f t="shared" si="13"/>
        <v>0</v>
      </c>
      <c r="G75" s="42">
        <f t="shared" si="13"/>
        <v>0</v>
      </c>
      <c r="H75" s="42">
        <f t="shared" si="13"/>
        <v>1750964</v>
      </c>
      <c r="I75" s="45">
        <f t="shared" si="13"/>
        <v>2483015</v>
      </c>
    </row>
    <row r="76" spans="1:9" x14ac:dyDescent="0.2">
      <c r="A76" s="6"/>
      <c r="B76" s="6"/>
      <c r="C76" s="6"/>
      <c r="D76" s="6"/>
      <c r="E76" s="6"/>
      <c r="F76" s="6"/>
      <c r="G76" s="6"/>
      <c r="H76" s="6"/>
      <c r="I76" s="6"/>
    </row>
    <row r="77" spans="1:9" ht="15.75" x14ac:dyDescent="0.25">
      <c r="A77" s="61" t="s">
        <v>37</v>
      </c>
      <c r="B77" s="62"/>
      <c r="C77" s="62"/>
      <c r="D77" s="62"/>
      <c r="E77" s="62"/>
      <c r="F77" s="62"/>
      <c r="G77" s="62"/>
      <c r="H77" s="62"/>
      <c r="I77" s="62"/>
    </row>
  </sheetData>
  <mergeCells count="3">
    <mergeCell ref="G2:I2"/>
    <mergeCell ref="G52:I52"/>
    <mergeCell ref="A77:I77"/>
  </mergeCells>
  <phoneticPr fontId="0" type="noConversion"/>
  <printOptions horizontalCentered="1"/>
  <pageMargins left="0.75" right="0.75" top="0.75" bottom="0.75" header="0" footer="0"/>
  <pageSetup scale="4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9004CF-360D-42C9-917F-FFAF6D741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4217A3-855D-4701-A50B-F662D5AEF8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Courtney Jarrell</cp:lastModifiedBy>
  <cp:lastPrinted>2024-08-01T18:46:52Z</cp:lastPrinted>
  <dcterms:created xsi:type="dcterms:W3CDTF">2007-03-13T05:11:11Z</dcterms:created>
  <dcterms:modified xsi:type="dcterms:W3CDTF">2024-08-01T18:46:53Z</dcterms:modified>
</cp:coreProperties>
</file>